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Циолковского 24" sheetId="1" r:id="rId1"/>
  </sheets>
  <externalReferences>
    <externalReference r:id="rId2"/>
  </externalReferences>
  <definedNames>
    <definedName name="Z_6E36EA37_049E_4FAE_B719_2847CD16F858_.wvu.Cols" localSheetId="0" hidden="1">'Циолковского 24'!#REF!,'Циолковского 24'!#REF!</definedName>
    <definedName name="Z_6E36EA37_049E_4FAE_B719_2847CD16F858_.wvu.Rows" localSheetId="0" hidden="1">'Циолковского 24'!$42:$45</definedName>
    <definedName name="Z_73C0D023_21BD_4441_8EFA_957546C15799_.wvu.Cols" localSheetId="0" hidden="1">'Циолковского 24'!#REF!,'Циолковского 24'!#REF!</definedName>
    <definedName name="Z_73C0D023_21BD_4441_8EFA_957546C15799_.wvu.Rows" localSheetId="0" hidden="1">'Циолковского 24'!$42:$45</definedName>
    <definedName name="_xlnm.Print_Area" localSheetId="0">'Циолковского 24'!$A$1:$G$60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E9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<sst xmlns="http://schemas.openxmlformats.org/spreadsheetml/2006/main" count="62" uniqueCount="53">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</sst>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0" xfId="0" applyNumberFormat="1" applyFont="1" applyBorder="1" applyAlignment="1">
      <alignment horizontal="right"/>
    </xf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6">
          <cell r="W186">
            <v>12121.117561100211</v>
          </cell>
          <cell r="X186">
            <v>2934.9480122665123</v>
          </cell>
          <cell r="Y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Y186">
            <v>42562.290004022972</v>
          </cell>
          <cell r="BB186">
            <v>0</v>
          </cell>
          <cell r="BC186">
            <v>0</v>
          </cell>
          <cell r="CN186">
            <v>22220.124718676154</v>
          </cell>
          <cell r="CO186">
            <v>4554.156310286744</v>
          </cell>
          <cell r="CP186">
            <v>31.106000000000002</v>
          </cell>
          <cell r="DB186">
            <v>0</v>
          </cell>
          <cell r="DG186">
            <v>18978.589706961036</v>
          </cell>
          <cell r="DU186">
            <v>38875.981352073599</v>
          </cell>
          <cell r="DV186">
            <v>8134.4532605985432</v>
          </cell>
          <cell r="DW186">
            <v>3027.9322000000002</v>
          </cell>
          <cell r="EK186">
            <v>0</v>
          </cell>
          <cell r="EQ186">
            <v>30352.726603144183</v>
          </cell>
          <cell r="FB186">
            <v>137514.51443602913</v>
          </cell>
          <cell r="FC186">
            <v>28083.186313207934</v>
          </cell>
          <cell r="FD186">
            <v>1722.1680000000001</v>
          </cell>
          <cell r="FL186">
            <v>0</v>
          </cell>
          <cell r="FS186">
            <v>62698.045001454986</v>
          </cell>
          <cell r="FX186">
            <v>92596.955355436177</v>
          </cell>
          <cell r="FY186">
            <v>18886.618436945402</v>
          </cell>
          <cell r="FZ186">
            <v>0</v>
          </cell>
          <cell r="GG186">
            <v>8229.2171999999991</v>
          </cell>
          <cell r="GL186">
            <v>29165.039465949241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9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72" t="s">
        <v>39</v>
      </c>
      <c r="G6" s="7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5" t="s">
        <v>5</v>
      </c>
      <c r="B8" s="86"/>
      <c r="C8" s="86"/>
      <c r="D8" s="87"/>
      <c r="E8" s="14" t="s">
        <v>6</v>
      </c>
      <c r="F8" s="14" t="s">
        <v>7</v>
      </c>
      <c r="G8" s="15" t="s">
        <v>40</v>
      </c>
    </row>
    <row r="9" spans="1:7" ht="15.6" x14ac:dyDescent="0.3">
      <c r="A9" s="88" t="s">
        <v>8</v>
      </c>
      <c r="B9" s="89"/>
      <c r="C9" s="89"/>
      <c r="D9" s="90"/>
      <c r="E9" s="16">
        <f>SUM(E10:E14)</f>
        <v>2794875.17</v>
      </c>
      <c r="F9" s="16">
        <f t="shared" ref="F9:G9" si="0">SUM(F10:F14)</f>
        <v>2597032.91</v>
      </c>
      <c r="G9" s="16">
        <f t="shared" si="0"/>
        <v>725385.42</v>
      </c>
    </row>
    <row r="10" spans="1:7" ht="13.2" customHeight="1" x14ac:dyDescent="0.3">
      <c r="A10" s="67" t="s">
        <v>9</v>
      </c>
      <c r="B10" s="68"/>
      <c r="C10" s="68"/>
      <c r="D10" s="69"/>
      <c r="E10" s="17">
        <v>1219467.6399999999</v>
      </c>
      <c r="F10" s="17">
        <v>1125203.8700000001</v>
      </c>
      <c r="G10" s="18">
        <v>356590.78</v>
      </c>
    </row>
    <row r="11" spans="1:7" ht="14.4" customHeight="1" x14ac:dyDescent="0.3">
      <c r="A11" s="67" t="s">
        <v>10</v>
      </c>
      <c r="B11" s="68"/>
      <c r="C11" s="68"/>
      <c r="D11" s="69"/>
      <c r="E11" s="17">
        <v>560228.31999999995</v>
      </c>
      <c r="F11" s="17">
        <v>507838.36</v>
      </c>
      <c r="G11" s="18">
        <v>143129.17000000001</v>
      </c>
    </row>
    <row r="12" spans="1:7" ht="13.95" customHeight="1" x14ac:dyDescent="0.3">
      <c r="A12" s="67" t="s">
        <v>11</v>
      </c>
      <c r="B12" s="68"/>
      <c r="C12" s="68"/>
      <c r="D12" s="69"/>
      <c r="E12" s="17">
        <v>171604.72</v>
      </c>
      <c r="F12" s="17">
        <v>163869.78</v>
      </c>
      <c r="G12" s="18">
        <v>37758.74</v>
      </c>
    </row>
    <row r="13" spans="1:7" ht="13.5" customHeight="1" x14ac:dyDescent="0.3">
      <c r="A13" s="67" t="s">
        <v>12</v>
      </c>
      <c r="B13" s="68"/>
      <c r="C13" s="68"/>
      <c r="D13" s="69"/>
      <c r="E13" s="17">
        <v>196565.08</v>
      </c>
      <c r="F13" s="17">
        <v>186668.48</v>
      </c>
      <c r="G13" s="18">
        <v>43002.58</v>
      </c>
    </row>
    <row r="14" spans="1:7" ht="14.4" customHeight="1" x14ac:dyDescent="0.3">
      <c r="A14" s="71" t="s">
        <v>13</v>
      </c>
      <c r="B14" s="71"/>
      <c r="C14" s="71"/>
      <c r="D14" s="71"/>
      <c r="E14" s="17">
        <v>647009.41</v>
      </c>
      <c r="F14" s="17">
        <v>613452.42000000004</v>
      </c>
      <c r="G14" s="18">
        <v>144904.15</v>
      </c>
    </row>
    <row r="15" spans="1:7" ht="15.6" x14ac:dyDescent="0.3">
      <c r="A15" s="79" t="s">
        <v>41</v>
      </c>
      <c r="B15" s="80"/>
      <c r="C15" s="80"/>
      <c r="D15" s="81"/>
      <c r="E15" s="16">
        <f>SUM(E16:E19)</f>
        <v>1792544.36</v>
      </c>
      <c r="F15" s="16">
        <f t="shared" ref="F15:G15" si="1">SUM(F16:F19)</f>
        <v>1718404.9300000002</v>
      </c>
      <c r="G15" s="16">
        <f t="shared" si="1"/>
        <v>330634.51</v>
      </c>
    </row>
    <row r="16" spans="1:7" ht="33.6" customHeight="1" x14ac:dyDescent="0.3">
      <c r="A16" s="82" t="s">
        <v>43</v>
      </c>
      <c r="B16" s="83"/>
      <c r="C16" s="83"/>
      <c r="D16" s="84"/>
      <c r="E16" s="17">
        <v>1594259.6</v>
      </c>
      <c r="F16" s="17">
        <v>1531888.83</v>
      </c>
      <c r="G16" s="18">
        <v>302549.78000000003</v>
      </c>
    </row>
    <row r="17" spans="1:10" ht="15.6" x14ac:dyDescent="0.3">
      <c r="A17" s="71" t="s">
        <v>44</v>
      </c>
      <c r="B17" s="71"/>
      <c r="C17" s="71"/>
      <c r="D17" s="71"/>
      <c r="E17" s="17">
        <v>5723.7</v>
      </c>
      <c r="F17" s="17">
        <v>5365.96</v>
      </c>
      <c r="G17" s="18">
        <v>822.85</v>
      </c>
    </row>
    <row r="18" spans="1:10" ht="15.6" x14ac:dyDescent="0.3">
      <c r="A18" s="71" t="s">
        <v>45</v>
      </c>
      <c r="B18" s="71"/>
      <c r="C18" s="71"/>
      <c r="D18" s="71"/>
      <c r="E18" s="17">
        <v>10437.36</v>
      </c>
      <c r="F18" s="17">
        <v>9837.0499999999993</v>
      </c>
      <c r="G18" s="18">
        <v>1499.78</v>
      </c>
    </row>
    <row r="19" spans="1:10" ht="15.6" x14ac:dyDescent="0.3">
      <c r="A19" s="71" t="s">
        <v>46</v>
      </c>
      <c r="B19" s="71"/>
      <c r="C19" s="71"/>
      <c r="D19" s="71"/>
      <c r="E19" s="17">
        <v>182123.7</v>
      </c>
      <c r="F19" s="17">
        <v>171313.09</v>
      </c>
      <c r="G19" s="18">
        <v>25762.1</v>
      </c>
    </row>
    <row r="20" spans="1:10" ht="15.6" x14ac:dyDescent="0.3">
      <c r="A20" s="70" t="s">
        <v>14</v>
      </c>
      <c r="B20" s="70"/>
      <c r="C20" s="70"/>
      <c r="D20" s="70"/>
      <c r="E20" s="37">
        <f>E21</f>
        <v>6708.24</v>
      </c>
      <c r="F20" s="37">
        <f t="shared" ref="F20:G20" si="2">F21</f>
        <v>6340.77</v>
      </c>
      <c r="G20" s="37">
        <f t="shared" si="2"/>
        <v>1674.56</v>
      </c>
    </row>
    <row r="21" spans="1:10" ht="15.6" x14ac:dyDescent="0.3">
      <c r="A21" s="71" t="s">
        <v>15</v>
      </c>
      <c r="B21" s="71"/>
      <c r="C21" s="71"/>
      <c r="D21" s="71"/>
      <c r="E21" s="17">
        <v>6708.24</v>
      </c>
      <c r="F21" s="17">
        <v>6340.77</v>
      </c>
      <c r="G21" s="18">
        <v>1674.56</v>
      </c>
    </row>
    <row r="22" spans="1:10" ht="11.25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52</v>
      </c>
      <c r="B24" s="38"/>
      <c r="C24" s="38"/>
      <c r="D24" s="38"/>
      <c r="E24" s="38"/>
      <c r="F24" s="17">
        <v>1309190.6426299638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57618.355577389695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58"/>
      <c r="I26" s="28"/>
    </row>
    <row r="27" spans="1:10" ht="15.6" hidden="1" x14ac:dyDescent="0.3">
      <c r="A27" s="46" t="s">
        <v>16</v>
      </c>
      <c r="B27" s="41"/>
      <c r="C27" s="41"/>
      <c r="D27" s="41"/>
      <c r="E27" s="42"/>
      <c r="F27" s="25">
        <f>'[1]УК ВР декабрь нар'!W186</f>
        <v>12121.117561100211</v>
      </c>
      <c r="I27" s="28"/>
    </row>
    <row r="28" spans="1:10" ht="15.6" hidden="1" x14ac:dyDescent="0.3">
      <c r="A28" s="46" t="s">
        <v>31</v>
      </c>
      <c r="B28" s="41"/>
      <c r="C28" s="41"/>
      <c r="D28" s="41"/>
      <c r="E28" s="42"/>
      <c r="F28" s="25">
        <f>'[1]УК ВР декабрь нар'!X186</f>
        <v>2934.9480122665123</v>
      </c>
      <c r="I28" s="28"/>
    </row>
    <row r="29" spans="1:10" ht="15.6" hidden="1" x14ac:dyDescent="0.3">
      <c r="A29" s="46" t="s">
        <v>18</v>
      </c>
      <c r="B29" s="41"/>
      <c r="C29" s="41"/>
      <c r="D29" s="41"/>
      <c r="E29" s="42"/>
      <c r="F29" s="25">
        <f>'[1]УК ВР декабрь нар'!Y186</f>
        <v>0</v>
      </c>
      <c r="I29" s="28"/>
    </row>
    <row r="30" spans="1:10" ht="15.6" hidden="1" x14ac:dyDescent="0.3">
      <c r="A30" s="46" t="s">
        <v>19</v>
      </c>
      <c r="B30" s="41"/>
      <c r="C30" s="41"/>
      <c r="D30" s="41"/>
      <c r="E30" s="42"/>
      <c r="F30" s="25">
        <f>'[1]УК ВР декабрь нар'!AA186+'[1]УК ВР декабрь нар'!AB186+'[1]УК ВР декабрь нар'!AC186+'[1]УК ВР декабрь нар'!AD186+'[1]УК ВР декабрь нар'!AE186+'[1]УК ВР декабрь нар'!AF186+'[1]УК ВР декабрь нар'!AG186+'[1]УК ВР декабрь нар'!AH186+'[1]УК ВР декабрь нар'!AJ186+'[1]УК ВР декабрь нар'!AL186+'[1]УК ВР декабрь нар'!AN186+'[1]УК ВР декабрь нар'!AO186+'[1]УК ВР декабрь нар'!AP186+'[1]УК ВР декабрь нар'!AQ186+'[1]УК ВР декабрь нар'!AR186+'[1]УК ВР декабрь нар'!AT186</f>
        <v>0</v>
      </c>
      <c r="I30" s="28"/>
    </row>
    <row r="31" spans="1:10" ht="36.75" hidden="1" customHeight="1" x14ac:dyDescent="0.3">
      <c r="A31" s="51" t="s">
        <v>32</v>
      </c>
      <c r="B31" s="59"/>
      <c r="C31" s="59"/>
      <c r="D31" s="59"/>
      <c r="E31" s="60"/>
      <c r="F31" s="25">
        <f>'[1]УК ВР декабрь нар'!AY186</f>
        <v>42562.290004022972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57">
        <f>SUM(F34:F38)+241651.44</f>
        <v>367826.51015174028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58"/>
      <c r="I33" s="28"/>
    </row>
    <row r="34" spans="1:10" ht="15.6" hidden="1" x14ac:dyDescent="0.3">
      <c r="A34" s="54" t="s">
        <v>16</v>
      </c>
      <c r="B34" s="54"/>
      <c r="C34" s="54"/>
      <c r="D34" s="54"/>
      <c r="E34" s="54"/>
      <c r="F34" s="25">
        <f>'[1]УК ВР декабрь нар'!CN186+'[1]УК ВР декабрь нар'!DU186</f>
        <v>61096.106070749753</v>
      </c>
      <c r="I34" s="28"/>
    </row>
    <row r="35" spans="1:10" ht="15.6" hidden="1" x14ac:dyDescent="0.3">
      <c r="A35" s="54" t="s">
        <v>31</v>
      </c>
      <c r="B35" s="54"/>
      <c r="C35" s="54"/>
      <c r="D35" s="54"/>
      <c r="E35" s="54"/>
      <c r="F35" s="25">
        <f>'[1]УК ВР декабрь нар'!CO186+'[1]УК ВР декабрь нар'!DV186</f>
        <v>12688.609570885288</v>
      </c>
      <c r="I35" s="28"/>
    </row>
    <row r="36" spans="1:10" ht="15.6" hidden="1" x14ac:dyDescent="0.3">
      <c r="A36" s="54" t="s">
        <v>18</v>
      </c>
      <c r="B36" s="54"/>
      <c r="C36" s="54"/>
      <c r="D36" s="54"/>
      <c r="E36" s="54"/>
      <c r="F36" s="25">
        <f>'[1]УК ВР декабрь нар'!CP186+'[1]УК ВР декабрь нар'!DW186</f>
        <v>3059.0382000000004</v>
      </c>
      <c r="I36" s="28"/>
    </row>
    <row r="37" spans="1:10" ht="15.6" hidden="1" x14ac:dyDescent="0.3">
      <c r="A37" s="54" t="s">
        <v>19</v>
      </c>
      <c r="B37" s="54"/>
      <c r="C37" s="54"/>
      <c r="D37" s="54"/>
      <c r="E37" s="54"/>
      <c r="F37" s="25">
        <f>'[1]УК ВР декабрь нар'!AI186+'[1]УК ВР декабрь нар'!AJ186+'[1]УК ВР декабрь нар'!AS186+'[1]УК ВР декабрь нар'!BC186+'[1]УК ВР декабрь нар'!DB186+'[1]УК ВР декабрь нар'!EK186+'[1]УК ВР декабрь нар'!AM186</f>
        <v>0</v>
      </c>
      <c r="I37" s="28"/>
    </row>
    <row r="38" spans="1:10" ht="39.75" hidden="1" customHeight="1" x14ac:dyDescent="0.3">
      <c r="A38" s="51" t="s">
        <v>34</v>
      </c>
      <c r="B38" s="52"/>
      <c r="C38" s="52"/>
      <c r="D38" s="52"/>
      <c r="E38" s="53"/>
      <c r="F38" s="25">
        <f>'[1]УК ВР декабрь нар'!DG186+'[1]УК ВР декабрь нар'!EQ186</f>
        <v>49331.31631010522</v>
      </c>
      <c r="I38" s="28"/>
      <c r="J38" s="28"/>
    </row>
    <row r="39" spans="1:10" ht="32.4" customHeight="1" x14ac:dyDescent="0.3">
      <c r="A39" s="40" t="s">
        <v>35</v>
      </c>
      <c r="B39" s="55"/>
      <c r="C39" s="55"/>
      <c r="D39" s="55"/>
      <c r="E39" s="56"/>
      <c r="F39" s="26">
        <f>SUM(F40:F48)+164033.38</f>
        <v>542929.12420902285</v>
      </c>
      <c r="I39" s="28"/>
    </row>
    <row r="40" spans="1:10" ht="15.6" hidden="1" x14ac:dyDescent="0.3">
      <c r="A40" s="47" t="s">
        <v>20</v>
      </c>
      <c r="B40" s="48"/>
      <c r="C40" s="48"/>
      <c r="D40" s="48"/>
      <c r="E40" s="49"/>
      <c r="F40" s="25">
        <f>'[1]УК ВР декабрь нар'!FB186+'[1]УК ВР декабрь нар'!FX186</f>
        <v>230111.46979146532</v>
      </c>
      <c r="I40" s="28"/>
    </row>
    <row r="41" spans="1:10" ht="15.6" hidden="1" x14ac:dyDescent="0.3">
      <c r="A41" s="46" t="s">
        <v>31</v>
      </c>
      <c r="B41" s="41"/>
      <c r="C41" s="41"/>
      <c r="D41" s="41"/>
      <c r="E41" s="41"/>
      <c r="F41" s="25">
        <f>'[1]УК ВР декабрь нар'!FC186+'[1]УК ВР декабрь нар'!FY186</f>
        <v>46969.804750153336</v>
      </c>
      <c r="I41" s="28"/>
    </row>
    <row r="42" spans="1:10" ht="15.6" hidden="1" customHeight="1" x14ac:dyDescent="0.3">
      <c r="A42" s="54" t="s">
        <v>21</v>
      </c>
      <c r="B42" s="54"/>
      <c r="C42" s="54"/>
      <c r="D42" s="54"/>
      <c r="E42" s="46"/>
      <c r="F42" s="25"/>
      <c r="I42" s="28"/>
    </row>
    <row r="43" spans="1:10" ht="15.6" hidden="1" customHeight="1" x14ac:dyDescent="0.3">
      <c r="A43" s="46" t="s">
        <v>17</v>
      </c>
      <c r="B43" s="41"/>
      <c r="C43" s="41"/>
      <c r="D43" s="41"/>
      <c r="E43" s="41"/>
      <c r="F43" s="25"/>
      <c r="I43" s="28"/>
    </row>
    <row r="44" spans="1:10" ht="15.6" hidden="1" customHeight="1" x14ac:dyDescent="0.3">
      <c r="A44" s="54" t="s">
        <v>22</v>
      </c>
      <c r="B44" s="54"/>
      <c r="C44" s="54"/>
      <c r="D44" s="54"/>
      <c r="E44" s="46"/>
      <c r="F44" s="25"/>
      <c r="I44" s="28"/>
    </row>
    <row r="45" spans="1:10" ht="15.6" hidden="1" customHeight="1" x14ac:dyDescent="0.3">
      <c r="A45" s="46" t="s">
        <v>17</v>
      </c>
      <c r="B45" s="41"/>
      <c r="C45" s="41"/>
      <c r="D45" s="41"/>
      <c r="E45" s="41"/>
      <c r="F45" s="25"/>
      <c r="I45" s="28"/>
    </row>
    <row r="46" spans="1:10" ht="15.6" hidden="1" x14ac:dyDescent="0.3">
      <c r="A46" s="54" t="s">
        <v>18</v>
      </c>
      <c r="B46" s="54"/>
      <c r="C46" s="54"/>
      <c r="D46" s="54"/>
      <c r="E46" s="46"/>
      <c r="F46" s="25">
        <f>'[1]УК ВР декабрь нар'!FD186+'[1]УК ВР декабрь нар'!FZ186</f>
        <v>1722.1680000000001</v>
      </c>
      <c r="I46" s="28"/>
    </row>
    <row r="47" spans="1:10" ht="15.6" hidden="1" x14ac:dyDescent="0.3">
      <c r="A47" s="46" t="s">
        <v>19</v>
      </c>
      <c r="B47" s="41"/>
      <c r="C47" s="41"/>
      <c r="D47" s="41"/>
      <c r="E47" s="41"/>
      <c r="F47" s="25">
        <f>'[1]УК ВР декабрь нар'!GG186+'[1]УК ВР декабрь нар'!FL186+'[1]УК ВР декабрь нар'!BB186+'[1]УК ВР декабрь нар'!AK186</f>
        <v>8229.2171999999991</v>
      </c>
      <c r="I47" s="28"/>
      <c r="J47" s="33"/>
    </row>
    <row r="48" spans="1:10" ht="43.5" hidden="1" customHeight="1" x14ac:dyDescent="0.3">
      <c r="A48" s="51" t="s">
        <v>36</v>
      </c>
      <c r="B48" s="52"/>
      <c r="C48" s="52"/>
      <c r="D48" s="52"/>
      <c r="E48" s="53"/>
      <c r="F48" s="25">
        <f>'[1]УК ВР декабрь нар'!FS186+'[1]УК ВР декабрь нар'!GL186</f>
        <v>91863.084467404231</v>
      </c>
      <c r="I48" s="28"/>
      <c r="J48" s="28"/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5"/>
      <c r="I49" s="28"/>
    </row>
    <row r="50" spans="1:12" ht="15.6" x14ac:dyDescent="0.3">
      <c r="A50" s="43" t="s">
        <v>47</v>
      </c>
      <c r="B50" s="44"/>
      <c r="C50" s="44"/>
      <c r="D50" s="44"/>
      <c r="E50" s="45"/>
      <c r="F50" s="26">
        <f>F25+F32+F39+F49</f>
        <v>968373.98993815284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263625.07</v>
      </c>
      <c r="I51" s="34"/>
      <c r="K51" s="34"/>
      <c r="L51" s="34"/>
    </row>
    <row r="52" spans="1:12" ht="15.6" x14ac:dyDescent="0.3">
      <c r="A52" s="46" t="s">
        <v>23</v>
      </c>
      <c r="B52" s="41"/>
      <c r="C52" s="41"/>
      <c r="D52" s="41"/>
      <c r="E52" s="41"/>
      <c r="F52" s="25">
        <v>120124.55</v>
      </c>
      <c r="I52" s="28"/>
    </row>
    <row r="53" spans="1:12" ht="15.6" x14ac:dyDescent="0.3">
      <c r="A53" s="46" t="s">
        <v>24</v>
      </c>
      <c r="B53" s="41"/>
      <c r="C53" s="41"/>
      <c r="D53" s="41"/>
      <c r="E53" s="41"/>
      <c r="F53" s="25">
        <v>143500.51999999999</v>
      </c>
      <c r="I53" s="28"/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  <c r="I54" s="28"/>
    </row>
    <row r="55" spans="1:12" ht="15.6" x14ac:dyDescent="0.3">
      <c r="A55" s="50" t="s">
        <v>49</v>
      </c>
      <c r="B55" s="50"/>
      <c r="C55" s="50"/>
      <c r="D55" s="50"/>
      <c r="E55" s="50"/>
      <c r="F55" s="26">
        <f>F50+F51</f>
        <v>1231999.0599381528</v>
      </c>
      <c r="H55" s="28"/>
      <c r="I55" s="28"/>
      <c r="L55" s="2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1594259.6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1531888.83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1671451.1826918111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24</vt:lpstr>
      <vt:lpstr>'Циолковского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2018-03-30T13:08:24Z</cp:lastPrinted>
  <dcterms:created xsi:type="dcterms:W3CDTF">2013-05-24T09:13:10Z</dcterms:created>
  <dcterms:modified xsi:type="dcterms:W3CDTF">2019-03-07T07:54:47Z</dcterms:modified>
</cp:coreProperties>
</file>